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<sst xmlns="http://schemas.openxmlformats.org/spreadsheetml/2006/main" count="198" uniqueCount="88">
  <si>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</si>
  <si>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</si>
  <si>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</si>
  <si>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</si>
  <si>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</si>
  <si>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</si>
  <si>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</si>
  <si>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</si>
  <si>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</si>
  <si>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</si>
  <si>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</si>
  <si>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</si>
  <si>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</si>
  <si>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</si>
  <si>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</si>
  <si>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</si>
  <si>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</si>
  <si>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</si>
  <si>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</si>
  <si>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</si>
  <si>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</si>
  <si>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</si>
  <si>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</si>
  <si>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</si>
  <si>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</si>
  <si>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</si>
  <si>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</si>
  <si>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</si>
  <si>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</si>
  <si>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</si>
  <si>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</si>
  <si>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</si>
  <si>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</si>
  <si>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</si>
  <si>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</si>
  <si>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</si>
  <si>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</si>
  <si>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</si>
  <si>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</si>
  <si>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</si>
  <si>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</si>
  <si>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</si>
  <si>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</si>
  <si>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</si>
  <si>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</si>
  <si>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</si>
  <si>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</si>
  <si>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</si>
  <si>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</si>
  <si>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</si>
  <si>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</si>
  <si>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</si>
  <si>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</si>
  <si>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</si>
  <si>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</si>
  <si>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</si>
  <si>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</si>
  <si>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</si>
  <si>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</si>
  <si>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</si>
  <si>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</si>
  <si>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</si>
  <si>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</si>
  <si>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</si>
  <si>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</si>
  <si>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</si>
  <si>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</si>
  <si>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</si>
  <si>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</si>
  <si>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</si>
  <si>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</si>
  <si>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</si>
  <si>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</si>
  <si>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</si>
  <si>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</si>
  <si>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</si>
  <si>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</si>
  <si>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</si>
  <si>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</si>
  <si>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</si>
  <si>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</si>
  <si>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</si>
  <si>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</si>
  <si>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</si>
  <si>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</si>
  <si>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</si>
  <si>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</si>
  <si>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МОГБУЗ "ПОЛИКЛИНИКА №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</si>
</sst>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7" zoomScale="60" zoomScaleNormal="100" workbookViewId="0">
      <selection activeCell="AC30" sqref="AC30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125160.24000000002</v>
      </c>
      <c r="J19" s="11">
        <v>32964.080000000002</v>
      </c>
      <c r="K19" s="11">
        <v>33553.410000000003</v>
      </c>
      <c r="L19" s="11">
        <v>28941.38</v>
      </c>
      <c r="M19" s="12">
        <v>29701.370000000006</v>
      </c>
      <c r="N19" s="69">
        <f>N33</f>
        <v>1427005.9100000001</v>
      </c>
      <c r="O19" s="69">
        <f>N19-I19</f>
        <v>1301845.6700000002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71753</v>
      </c>
      <c r="E21" s="23">
        <v>18368</v>
      </c>
      <c r="F21" s="23">
        <v>16778</v>
      </c>
      <c r="G21" s="23">
        <v>16710</v>
      </c>
      <c r="H21" s="24">
        <v>19897</v>
      </c>
      <c r="I21" s="18">
        <v>82487.27</v>
      </c>
      <c r="J21" s="25">
        <v>21851.83</v>
      </c>
      <c r="K21" s="25">
        <v>21561.82</v>
      </c>
      <c r="L21" s="25">
        <v>21433.440000000002</v>
      </c>
      <c r="M21" s="25">
        <v>17640.180000000004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12125</v>
      </c>
      <c r="E22" s="28">
        <v>3090</v>
      </c>
      <c r="F22" s="28">
        <v>2741</v>
      </c>
      <c r="G22" s="28">
        <v>2662</v>
      </c>
      <c r="H22" s="29">
        <v>3632</v>
      </c>
      <c r="I22" s="18">
        <v>21211.26</v>
      </c>
      <c r="J22" s="30">
        <v>5776.54</v>
      </c>
      <c r="K22" s="30">
        <v>5776.54</v>
      </c>
      <c r="L22" s="30">
        <v>5776.54</v>
      </c>
      <c r="M22" s="31">
        <v>3881.6400000000003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7573</v>
      </c>
      <c r="E23" s="28">
        <v>2199</v>
      </c>
      <c r="F23" s="28">
        <v>2016</v>
      </c>
      <c r="G23" s="28">
        <v>1935</v>
      </c>
      <c r="H23" s="29">
        <v>1423</v>
      </c>
      <c r="I23" s="18">
        <v>12001.62</v>
      </c>
      <c r="J23" s="30">
        <v>3484.95</v>
      </c>
      <c r="K23" s="30">
        <v>3194.94</v>
      </c>
      <c r="L23" s="30">
        <v>3066.57</v>
      </c>
      <c r="M23" s="31">
        <v>2255.1600000000012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17950</v>
      </c>
      <c r="E24" s="28">
        <v>4510</v>
      </c>
      <c r="F24" s="28">
        <v>4145</v>
      </c>
      <c r="G24" s="28">
        <v>4177</v>
      </c>
      <c r="H24" s="29">
        <v>5118</v>
      </c>
      <c r="I24" s="18">
        <v>49274.390000000007</v>
      </c>
      <c r="J24" s="30">
        <v>12590.34</v>
      </c>
      <c r="K24" s="30">
        <v>12590.34</v>
      </c>
      <c r="L24" s="30">
        <v>12590.33</v>
      </c>
      <c r="M24" s="31">
        <v>11503.380000000003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1382</v>
      </c>
      <c r="E29" s="37">
        <v>385</v>
      </c>
      <c r="F29" s="37">
        <v>394</v>
      </c>
      <c r="G29" s="37">
        <v>275</v>
      </c>
      <c r="H29" s="38">
        <v>328</v>
      </c>
      <c r="I29" s="39">
        <v>42672.97</v>
      </c>
      <c r="J29" s="40">
        <v>11112.25</v>
      </c>
      <c r="K29" s="40">
        <v>11991.59</v>
      </c>
      <c r="L29" s="40">
        <v>7507.94</v>
      </c>
      <c r="M29" s="41">
        <v>12061.190000000002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125160.24000000002</v>
      </c>
      <c r="J30" s="131">
        <v>32964.080000000002</v>
      </c>
      <c r="K30" s="131">
        <v>33553.410000000003</v>
      </c>
      <c r="L30" s="131">
        <v>28941.38</v>
      </c>
      <c r="M30" s="132">
        <v>29701.370000000006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71753</v>
      </c>
      <c r="E32" s="137">
        <v>18368</v>
      </c>
      <c r="F32" s="137">
        <v>16778</v>
      </c>
      <c r="G32" s="137">
        <v>16710</v>
      </c>
      <c r="H32" s="138">
        <v>19897</v>
      </c>
      <c r="I32" s="135">
        <v>82487.27</v>
      </c>
      <c r="J32" s="139">
        <v>21851.83</v>
      </c>
      <c r="K32" s="139">
        <v>21561.82</v>
      </c>
      <c r="L32" s="139">
        <v>21433.440000000002</v>
      </c>
      <c r="M32" s="139">
        <v>17640.180000000004</v>
      </c>
      <c r="N32" s="79"/>
      <c r="Q32" s="76">
        <v>56589</v>
      </c>
      <c r="R32" s="76">
        <f>Q32-D35</f>
        <v>38639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12125</v>
      </c>
      <c r="E33" s="140">
        <v>3090</v>
      </c>
      <c r="F33" s="140">
        <v>2741</v>
      </c>
      <c r="G33" s="140">
        <v>2662</v>
      </c>
      <c r="H33" s="144">
        <v>3632</v>
      </c>
      <c r="I33" s="141">
        <v>21211.26</v>
      </c>
      <c r="J33" s="136">
        <v>5776.54</v>
      </c>
      <c r="K33" s="136">
        <v>5776.54</v>
      </c>
      <c r="L33" s="136">
        <v>5776.54</v>
      </c>
      <c r="M33" s="136">
        <v>3881.6400000000003</v>
      </c>
      <c r="N33" s="69">
        <v>1427005.9100000001</v>
      </c>
      <c r="O33" s="69">
        <f>N33-I33</f>
        <v>1405794.6500000001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7573</v>
      </c>
      <c r="E34" s="140">
        <v>2199</v>
      </c>
      <c r="F34" s="140">
        <v>2016</v>
      </c>
      <c r="G34" s="140">
        <v>1935</v>
      </c>
      <c r="H34" s="144">
        <v>1423</v>
      </c>
      <c r="I34" s="141">
        <v>12001.62</v>
      </c>
      <c r="J34" s="136">
        <v>3484.95</v>
      </c>
      <c r="K34" s="136">
        <v>3194.94</v>
      </c>
      <c r="L34" s="136">
        <v>3066.57</v>
      </c>
      <c r="M34" s="136">
        <v>2255.1600000000012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17950</v>
      </c>
      <c r="E35" s="140">
        <v>4510</v>
      </c>
      <c r="F35" s="140">
        <v>4145</v>
      </c>
      <c r="G35" s="140">
        <v>4177</v>
      </c>
      <c r="H35" s="144">
        <v>5118</v>
      </c>
      <c r="I35" s="141">
        <v>49274.390000000007</v>
      </c>
      <c r="J35" s="136">
        <v>12590.34</v>
      </c>
      <c r="K35" s="136">
        <v>12590.34</v>
      </c>
      <c r="L35" s="136">
        <v>12590.33</v>
      </c>
      <c r="M35" s="136">
        <v>11503.380000000003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1382</v>
      </c>
      <c r="E40" s="146">
        <v>385</v>
      </c>
      <c r="F40" s="146">
        <v>394</v>
      </c>
      <c r="G40" s="146">
        <v>275</v>
      </c>
      <c r="H40" s="147">
        <v>328</v>
      </c>
      <c r="I40" s="148">
        <v>42672.97</v>
      </c>
      <c r="J40" s="149">
        <v>11112.25</v>
      </c>
      <c r="K40" s="149">
        <v>11991.59</v>
      </c>
      <c r="L40" s="149">
        <v>7507.94</v>
      </c>
      <c r="M40" s="150">
        <v>12061.190000000002</v>
      </c>
      <c r="N40" s="94">
        <f>O40/D40*1000</f>
        <v>878856.00578871218</v>
      </c>
      <c r="O40" s="81">
        <v>1214579.0000000002</v>
      </c>
      <c r="P40" s="82">
        <f t="shared" si="0"/>
        <v>1171906.0300000003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>
        <v>0</v>
      </c>
      <c r="K42" s="19">
        <v>0</v>
      </c>
      <c r="L42" s="19">
        <v>0</v>
      </c>
      <c r="M42" s="19">
        <v>0</v>
      </c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2019-01-25T01:44:37Z</dcterms:modified>
</cp:coreProperties>
</file>